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mc:AlternateContent xmlns:mc="http://schemas.openxmlformats.org/markup-compatibility/2006">
    <mc:Choice Requires="x15">
      <x15ac:absPath xmlns:x15ac="http://schemas.microsoft.com/office/spreadsheetml/2010/11/ac" url="https://gizonline-my.sharepoint.com/personal/lukas_kunz_giz_de/Documents/Desktop/laufende Verfahren/laufende WB/10044698 - Training development/WB Unterlagen/"/>
    </mc:Choice>
  </mc:AlternateContent>
  <xr:revisionPtr revIDLastSave="0" documentId="8_{8D62AEAC-03E3-4006-BE37-F4382902C0A0}" xr6:coauthVersionLast="47" xr6:coauthVersionMax="47" xr10:uidLastSave="{00000000-0000-0000-0000-000000000000}"/>
  <bookViews>
    <workbookView xWindow="-108" yWindow="-108" windowWidth="23256" windowHeight="12456"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c r="F97" i="4"/>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c r="F100" i="4"/>
  <c r="F40" i="4"/>
  <c r="F79" i="4"/>
  <c r="F55" i="4"/>
  <c r="F22" i="4"/>
  <c r="F55" i="1"/>
  <c r="E19" i="6"/>
  <c r="F22" i="1"/>
  <c r="F40" i="1"/>
  <c r="F79" i="1"/>
  <c r="E25" i="6"/>
  <c r="F99" i="1"/>
  <c r="E29" i="6"/>
  <c r="E11" i="6"/>
  <c r="F104" i="4"/>
  <c r="E16" i="6"/>
  <c r="F100" i="1"/>
  <c r="F104" i="1"/>
  <c r="E3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<sst xmlns="http://schemas.openxmlformats.org/spreadsheetml/2006/main" count="361" uniqueCount="98">
  <si>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</si>
  <si>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</si>
  <si>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</si>
  <si>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</si>
  <si>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</si>
  <si>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</si>
  <si>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</si>
  <si>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</si>
  <si>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</si>
  <si>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</si>
  <si>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</si>
  <si>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</si>
  <si>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</si>
  <si>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</si>
  <si>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</si>
  <si>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</si>
  <si>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</si>
  <si>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</si>
  <si>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</si>
  <si>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</si>
  <si>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</si>
  <si>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</si>
  <si>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</si>
  <si>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</si>
  <si>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</si>
  <si>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</si>
  <si>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</si>
  <si>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</si>
  <si>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</si>
  <si>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</si>
  <si>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</si>
  <si>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</si>
  <si>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</si>
  <si>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</si>
  <si>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</si>
  <si>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</si>
  <si>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</si>
  <si>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</si>
  <si>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</si>
  <si>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</si>
  <si>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</si>
  <si>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</si>
  <si>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</si>
  <si>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</si>
  <si>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</si>
  <si>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</si>
  <si>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</si>
  <si>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</si>
  <si>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</si>
  <si>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</si>
  <si>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</si>
  <si>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</si>
  <si>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</si>
  <si>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</si>
  <si>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</si>
  <si>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</si>
  <si>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</si>
  <si>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</si>
  <si>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</si>
  <si>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</si>
  <si>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</si>
  <si>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</si>
  <si>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</si>
  <si>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</si>
  <si>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</si>
  <si>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</si>
  <si>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</si>
  <si>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</si>
  <si>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</si>
  <si>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</si>
  <si>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</si>
  <si>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</si>
  <si>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</si>
  <si>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</si>
  <si>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</si>
  <si>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</si>
  <si>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</si>
  <si>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</si>
  <si>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</si>
  <si>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</si>
  <si>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</si>
  <si>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</si>
  <si>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</si>
  <si>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</si>
  <si>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</si>
  <si>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</si>
  <si>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</si>
  <si>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</si>
  <si>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</si>
  <si>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</si>
  <si>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</si>
  <si>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</si>
  <si>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</si>
  <si>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</si>
  <si>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</si>
  <si>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</si>
  <si>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</si>
  <si>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Workshop materials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</si>
</sst>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A87" sqref="A87"/>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6.8" hidden="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17</v>
      </c>
      <c r="E28" s="50"/>
      <c r="F28" s="51">
        <f>D28*E28</f>
        <v>0</v>
      </c>
      <c r="G28" s="12"/>
    </row>
    <row r="29" spans="1:14" ht="10.8" customHeight="1" x14ac:dyDescent="0.2">
      <c r="A29" s="12" t="s">
        <v>14</v>
      </c>
      <c r="B29" s="22" t="str">
        <f>IFERROR(VLOOKUP(A29,'List of key experts'!$B$12:$D$35,3,0)&amp;" "&amp;VLOOKUP(A29,'List of key experts'!$B$12:$D$35,2,0),"N.N.")</f>
        <v xml:space="preserve">  </v>
      </c>
      <c r="C29" s="8" t="s">
        <v>13</v>
      </c>
      <c r="D29" s="10">
        <v>65</v>
      </c>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v>40</v>
      </c>
      <c r="E34" s="50"/>
      <c r="F34" s="51">
        <f t="shared" si="1"/>
        <v>0</v>
      </c>
      <c r="G34" s="12"/>
    </row>
    <row r="35" spans="1:7" outlineLevel="1" x14ac:dyDescent="0.2">
      <c r="A35" s="12" t="s">
        <v>57</v>
      </c>
      <c r="B35" s="22" t="str">
        <f>IFERROR(VLOOKUP(A35,'List of key experts'!$B$12:$D$35,3,0)&amp;" "&amp;VLOOKUP(A35,'List of key experts'!$B$12:$D$35,2,0),"N.N.")</f>
        <v>N.N.</v>
      </c>
      <c r="C35" s="8" t="s">
        <v>13</v>
      </c>
      <c r="D35" s="10">
        <v>136</v>
      </c>
      <c r="E35" s="50"/>
      <c r="F35" s="51">
        <f t="shared" ref="F35" si="2">D35*E35</f>
        <v>0</v>
      </c>
      <c r="G35" s="12"/>
    </row>
    <row r="36" spans="1:7" ht="0.6" customHeight="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hidden="1"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ht="10.8" customHeight="1" outlineLevel="1" x14ac:dyDescent="0.2">
      <c r="A64" s="12" t="s">
        <v>90</v>
      </c>
      <c r="B64" s="12"/>
      <c r="C64" s="12" t="s">
        <v>48</v>
      </c>
      <c r="D64" s="10">
        <v>1</v>
      </c>
      <c r="E64" s="50">
        <v>21800</v>
      </c>
      <c r="F64" s="51">
        <f>D64*E64</f>
        <v>21800</v>
      </c>
      <c r="G64" s="12"/>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1.4" customHeight="1" outlineLevel="1" x14ac:dyDescent="0.2">
      <c r="A67" s="47" t="s">
        <v>74</v>
      </c>
      <c r="B67" s="48"/>
      <c r="C67" s="46" t="s">
        <v>48</v>
      </c>
      <c r="D67" s="10">
        <v>1</v>
      </c>
      <c r="E67" s="50">
        <v>3120</v>
      </c>
      <c r="F67" s="51">
        <f t="shared" si="7"/>
        <v>3120</v>
      </c>
      <c r="G67" s="12"/>
    </row>
    <row r="68" spans="1:7" ht="12"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24920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ht="0.6" customHeight="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2.8" hidden="1" outlineLevel="1" x14ac:dyDescent="0.2">
      <c r="A87" s="12" t="s">
        <v>95</v>
      </c>
      <c r="B87" s="7"/>
      <c r="C87" s="12" t="s">
        <v>25</v>
      </c>
      <c r="D87" s="10"/>
      <c r="E87" s="50"/>
      <c r="F87" s="51">
        <f t="shared" si="10"/>
        <v>0</v>
      </c>
      <c r="G87" s="12"/>
    </row>
    <row r="88" spans="1:7" outlineLevel="1" x14ac:dyDescent="0.2">
      <c r="A88" s="12" t="s">
        <v>55</v>
      </c>
      <c r="B88" s="7"/>
      <c r="C88" s="12" t="s">
        <v>48</v>
      </c>
      <c r="D88" s="10">
        <v>15</v>
      </c>
      <c r="E88" s="50">
        <v>1600</v>
      </c>
      <c r="F88" s="51">
        <f>D88*E88</f>
        <v>24000</v>
      </c>
      <c r="G88" s="12"/>
    </row>
    <row r="89" spans="1:7" hidden="1" outlineLevel="1" x14ac:dyDescent="0.2">
      <c r="A89" s="11" t="s">
        <v>62</v>
      </c>
      <c r="B89" s="7"/>
      <c r="C89" s="7" t="s">
        <v>48</v>
      </c>
      <c r="D89" s="10"/>
      <c r="E89" s="50"/>
      <c r="F89" s="51">
        <f t="shared" si="10"/>
        <v>0</v>
      </c>
      <c r="G89" s="12"/>
    </row>
    <row r="90" spans="1:7" ht="11.4" customHeight="1" outlineLevel="1" x14ac:dyDescent="0.2">
      <c r="A90" s="49" t="s">
        <v>61</v>
      </c>
      <c r="B90" s="7"/>
      <c r="C90" s="7" t="s">
        <v>48</v>
      </c>
      <c r="D90" s="10">
        <v>1</v>
      </c>
      <c r="E90" s="50">
        <v>15000</v>
      </c>
      <c r="F90" s="51">
        <f>D90*E90</f>
        <v>15000</v>
      </c>
      <c r="G90" s="12"/>
    </row>
    <row r="91" spans="1:7" ht="11.4" customHeight="1" outlineLevel="1" x14ac:dyDescent="0.2">
      <c r="A91" s="45" t="s">
        <v>60</v>
      </c>
      <c r="B91" s="7"/>
      <c r="C91" s="12" t="s">
        <v>48</v>
      </c>
      <c r="D91" s="10">
        <v>1</v>
      </c>
      <c r="E91" s="50">
        <v>1500</v>
      </c>
      <c r="F91" s="51">
        <f>D91*E91</f>
        <v>1500</v>
      </c>
      <c r="G91" s="12" t="s">
        <v>97</v>
      </c>
    </row>
    <row r="92" spans="1:7" ht="0.6" customHeight="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40500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65420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Normal="100" workbookViewId="0">
      <selection activeCell="D3" sqref="D3:E3"/>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E100*(F99+F78+F52+F37+F18)</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2B2t03IdKHyR3vhRuGp0jz7ah5fbU3VczJO8gxP2fqFX7UlC9S+vRUCkgf6b1qXOL09Y3egDvU97JySyImD37A==" saltValue="OrMrxCuPNcoBwsd4JoGCv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2" t="s">
        <v>81</v>
      </c>
      <c r="B1" s="123"/>
      <c r="C1" s="123"/>
      <c r="D1" s="123"/>
      <c r="E1" s="123"/>
      <c r="F1" s="123"/>
      <c r="G1" s="124"/>
    </row>
    <row r="2" spans="1:14" ht="18.75" customHeight="1" x14ac:dyDescent="0.25">
      <c r="A2" s="85" t="s">
        <v>84</v>
      </c>
      <c r="E2" s="125"/>
      <c r="F2" s="125"/>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7">
        <f>'Price schedule | Services'!D7</f>
        <v>0</v>
      </c>
      <c r="E7" s="127"/>
      <c r="F7" s="127"/>
      <c r="G7" s="127"/>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 customHeight="1" x14ac:dyDescent="0.2">
      <c r="A25" s="6" t="s">
        <v>15</v>
      </c>
      <c r="B25" s="64"/>
      <c r="C25" s="64"/>
      <c r="D25" s="64"/>
      <c r="E25" s="76">
        <f>'Price schedule | Services'!F79+'Price schedule | opt. services'!F79</f>
        <v>24920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40500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65420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Kunz, Lukas GIZ</dc:creator>
  <cp:keywords/>
  <dc:description/>
  <cp:lastModifiedBy>Kunz, Lukas GIZ</cp:lastModifiedBy>
  <cp:revision/>
  <cp:lastPrinted>2022-08-29T14:32:03Z</cp:lastPrinted>
  <dcterms:created xsi:type="dcterms:W3CDTF">2020-06-06T12:03:03Z</dcterms:created>
  <dcterms:modified xsi:type="dcterms:W3CDTF">2026-08-24T08:05:30Z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